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231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B9" i="1"/>
  <c r="C9" i="1"/>
  <c r="B13" i="1"/>
  <c r="K9" i="1"/>
  <c r="H9" i="1"/>
  <c r="I9" i="1"/>
  <c r="H13" i="1"/>
  <c r="E9" i="1"/>
  <c r="D13" i="1"/>
  <c r="E17" i="1"/>
  <c r="G13" i="1"/>
  <c r="D17" i="1"/>
  <c r="J20" i="1"/>
  <c r="I20" i="1"/>
  <c r="H20" i="1"/>
  <c r="G20" i="1"/>
  <c r="F20" i="1"/>
  <c r="E20" i="1"/>
  <c r="D20" i="1"/>
  <c r="C20" i="1"/>
  <c r="J13" i="1"/>
  <c r="G17" i="1"/>
  <c r="J9" i="1"/>
  <c r="I13" i="1"/>
  <c r="F17" i="1"/>
  <c r="G9" i="1"/>
  <c r="F13" i="1"/>
  <c r="D9" i="1"/>
  <c r="C13" i="1"/>
  <c r="C17" i="1"/>
  <c r="F9" i="1"/>
  <c r="E13" i="1"/>
  <c r="B17" i="1"/>
</calcChain>
</file>

<file path=xl/sharedStrings.xml><?xml version="1.0" encoding="utf-8"?>
<sst xmlns="http://schemas.openxmlformats.org/spreadsheetml/2006/main" count="49" uniqueCount="26">
  <si>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</si>
  <si>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</si>
  <si>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</si>
  <si>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</si>
  <si>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</si>
  <si>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</si>
  <si>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</si>
  <si>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</si>
  <si>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</si>
  <si>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</si>
  <si>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</si>
  <si>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SSC</t>
    <phoneticPr fontId="1" type="noConversion"/>
  </si>
  <si>
    <t>GC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</si>
  <si>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</si>
  <si>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</si>
  <si>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</si>
  <si>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</si>
  <si>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Average OD</t>
    <phoneticPr fontId="1" type="noConversion"/>
  </si>
  <si>
    <t>PSC</t>
    <phoneticPr fontId="1" type="noConversion"/>
  </si>
  <si>
    <t>PSSC</t>
    <phoneticPr fontId="1" type="noConversion"/>
  </si>
  <si>
    <t>GC</t>
    <phoneticPr fontId="1" type="noConversion"/>
  </si>
  <si>
    <t>OD-Blank</t>
    <phoneticPr fontId="1" type="noConversion"/>
  </si>
  <si>
    <t>DC</t>
    <phoneticPr fontId="1" type="noConversion"/>
  </si>
  <si>
    <t>% Inhibition</t>
    <phoneticPr fontId="1" type="noConversion"/>
  </si>
  <si>
    <t>SEM</t>
    <phoneticPr fontId="1" type="noConversion"/>
  </si>
  <si>
    <t>SSC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</si>
</sst>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% Inhibition of MDA-MB-231</a:t>
            </a:r>
            <a:r>
              <a:rPr lang="en-US" altLang="zh-TW" baseline="0"/>
              <a:t> cisplatin + selenite #1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-6.6821166473542064</c:v>
                </c:pt>
                <c:pt idx="1">
                  <c:v>1.2121212121212324</c:v>
                </c:pt>
                <c:pt idx="2">
                  <c:v>-1.2617484228144775</c:v>
                </c:pt>
                <c:pt idx="3">
                  <c:v>-9.8416152823116789</c:v>
                </c:pt>
                <c:pt idx="4">
                  <c:v>37.260203424745725</c:v>
                </c:pt>
                <c:pt idx="5">
                  <c:v>20.384475879579242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5474880"/>
        <c:axId val="285480760"/>
      </c:barChart>
      <c:catAx>
        <c:axId val="28547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80760"/>
        <c:crosses val="autoZero"/>
        <c:auto val="1"/>
        <c:lblAlgn val="ctr"/>
        <c:lblOffset val="100"/>
        <c:noMultiLvlLbl val="0"/>
      </c:catAx>
      <c:valAx>
        <c:axId val="2854807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74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4.181207959429914E-2</c:v>
                  </c:pt>
                  <c:pt idx="1">
                    <c:v>3.9279977936178469E-2</c:v>
                  </c:pt>
                  <c:pt idx="2">
                    <c:v>2.3218168173508719E-2</c:v>
                  </c:pt>
                  <c:pt idx="3">
                    <c:v>2.9724779225420661E-2</c:v>
                  </c:pt>
                  <c:pt idx="4">
                    <c:v>1.3556466271775151E-2</c:v>
                  </c:pt>
                  <c:pt idx="5">
                    <c:v>2.107394389076498E-2</c:v>
                  </c:pt>
                  <c:pt idx="6">
                    <c:v>1.3012814197295434E-2</c:v>
                  </c:pt>
                  <c:pt idx="7">
                    <c:v>1.4020817855365401E-2</c:v>
                  </c:pt>
                  <c:pt idx="8">
                    <c:v>7.5498344352707197E-3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4.181207959429914E-2</c:v>
                  </c:pt>
                  <c:pt idx="1">
                    <c:v>3.9279977936178469E-2</c:v>
                  </c:pt>
                  <c:pt idx="2">
                    <c:v>2.3218168173508719E-2</c:v>
                  </c:pt>
                  <c:pt idx="3">
                    <c:v>2.9724779225420661E-2</c:v>
                  </c:pt>
                  <c:pt idx="4">
                    <c:v>1.3556466271775151E-2</c:v>
                  </c:pt>
                  <c:pt idx="5">
                    <c:v>2.107394389076498E-2</c:v>
                  </c:pt>
                  <c:pt idx="6">
                    <c:v>1.3012814197295434E-2</c:v>
                  </c:pt>
                  <c:pt idx="7">
                    <c:v>1.4020817855365401E-2</c:v>
                  </c:pt>
                  <c:pt idx="8">
                    <c:v>7.5498344352707197E-3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0.64724999999999999</c:v>
                </c:pt>
                <c:pt idx="1">
                  <c:v>0.70125000000000004</c:v>
                </c:pt>
                <c:pt idx="2">
                  <c:v>0.68925000000000003</c:v>
                </c:pt>
                <c:pt idx="3">
                  <c:v>0.69050000000000011</c:v>
                </c:pt>
                <c:pt idx="4">
                  <c:v>0.69274999999999998</c:v>
                </c:pt>
                <c:pt idx="5">
                  <c:v>0.65541666666666665</c:v>
                </c:pt>
                <c:pt idx="6">
                  <c:v>0.75708333333333333</c:v>
                </c:pt>
                <c:pt idx="7">
                  <c:v>0.4060833333333333</c:v>
                </c:pt>
                <c:pt idx="8">
                  <c:v>0.54875000000000007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5474096"/>
        <c:axId val="285473704"/>
      </c:barChart>
      <c:catAx>
        <c:axId val="285474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73704"/>
        <c:crosses val="autoZero"/>
        <c:auto val="1"/>
        <c:lblAlgn val="ctr"/>
        <c:lblOffset val="100"/>
        <c:noMultiLvlLbl val="0"/>
      </c:catAx>
      <c:valAx>
        <c:axId val="28547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5474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4762</xdr:rowOff>
    </xdr:from>
    <xdr:to>
      <xdr:col>19</xdr:col>
      <xdr:colOff>390525</xdr:colOff>
      <xdr:row>14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542925</xdr:colOff>
      <xdr:row>16</xdr:row>
      <xdr:rowOff>119062</xdr:rowOff>
    </xdr:from>
    <xdr:to>
      <xdr:col>19</xdr:col>
      <xdr:colOff>238125</xdr:colOff>
      <xdr:row>30</xdr:row>
      <xdr:rowOff>61912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K5" sqref="K5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2.7E-2</v>
      </c>
      <c r="C2">
        <v>0.749</v>
      </c>
      <c r="D2">
        <v>0.80300000000000005</v>
      </c>
      <c r="E2">
        <v>0.73599999999999999</v>
      </c>
      <c r="F2">
        <v>0.76400000000000001</v>
      </c>
      <c r="G2">
        <v>0.72199999999999998</v>
      </c>
      <c r="H2">
        <v>0.629</v>
      </c>
      <c r="I2">
        <v>0.79400000000000004</v>
      </c>
      <c r="J2">
        <v>0.38400000000000001</v>
      </c>
      <c r="K2">
        <v>0.56499999999999995</v>
      </c>
    </row>
    <row r="3" spans="1:11" x14ac:dyDescent="0.25">
      <c r="A3">
        <v>2</v>
      </c>
      <c r="B3">
        <v>3.2000000000000001E-2</v>
      </c>
      <c r="C3">
        <v>0.68899999999999995</v>
      </c>
      <c r="D3">
        <v>0.751</v>
      </c>
      <c r="E3">
        <v>0.72599999999999998</v>
      </c>
      <c r="F3">
        <v>0.63800000000000001</v>
      </c>
      <c r="G3">
        <v>0.71399999999999997</v>
      </c>
      <c r="H3">
        <v>0.66600000000000004</v>
      </c>
      <c r="I3">
        <v>0.74199999999999999</v>
      </c>
      <c r="J3">
        <v>0.43099999999999999</v>
      </c>
      <c r="K3">
        <v>0.56799999999999995</v>
      </c>
    </row>
    <row r="4" spans="1:11" x14ac:dyDescent="0.25">
      <c r="A4">
        <v>3</v>
      </c>
      <c r="B4">
        <v>-0.01</v>
      </c>
      <c r="C4">
        <v>0.64100000000000001</v>
      </c>
      <c r="D4">
        <v>0.64500000000000002</v>
      </c>
      <c r="E4">
        <v>0.70299999999999996</v>
      </c>
      <c r="F4">
        <v>0.66400000000000003</v>
      </c>
      <c r="G4">
        <v>0.66900000000000004</v>
      </c>
      <c r="H4">
        <v>0.70199999999999996</v>
      </c>
      <c r="I4">
        <v>0.76600000000000001</v>
      </c>
      <c r="J4">
        <v>0.434</v>
      </c>
      <c r="K4">
        <v>0.54400000000000004</v>
      </c>
    </row>
    <row r="5" spans="1:11" x14ac:dyDescent="0.25">
      <c r="A5">
        <v>4</v>
      </c>
      <c r="B5">
        <v>-8.0000000000000002E-3</v>
      </c>
      <c r="C5">
        <v>0.55100000000000005</v>
      </c>
      <c r="D5">
        <v>0.64700000000000002</v>
      </c>
      <c r="E5">
        <v>0.63300000000000001</v>
      </c>
      <c r="F5">
        <v>0.73699999999999999</v>
      </c>
      <c r="G5">
        <v>0.70699999999999996</v>
      </c>
    </row>
    <row r="8" spans="1:11" x14ac:dyDescent="0.25">
      <c r="B8" t="s">
        <v>1</v>
      </c>
      <c r="C8" t="s">
        <v>2</v>
      </c>
      <c r="D8" t="s">
        <v>11</v>
      </c>
      <c r="E8" t="s">
        <v>4</v>
      </c>
      <c r="F8" t="s">
        <v>12</v>
      </c>
      <c r="G8" t="s">
        <v>6</v>
      </c>
      <c r="H8" t="s">
        <v>13</v>
      </c>
      <c r="I8" t="s">
        <v>14</v>
      </c>
      <c r="J8" t="s">
        <v>15</v>
      </c>
      <c r="K8" t="s">
        <v>16</v>
      </c>
    </row>
    <row r="9" spans="1:11" x14ac:dyDescent="0.25">
      <c r="A9" t="s">
        <v>17</v>
      </c>
      <c r="B9">
        <f>AVERAGE(B2:B5)</f>
        <v>1.0249999999999999E-2</v>
      </c>
      <c r="C9">
        <f t="shared" ref="C9:G9" si="0">AVERAGE(C2:C5)</f>
        <v>0.65749999999999997</v>
      </c>
      <c r="D9">
        <f t="shared" si="0"/>
        <v>0.71150000000000002</v>
      </c>
      <c r="E9">
        <f t="shared" si="0"/>
        <v>0.69950000000000001</v>
      </c>
      <c r="F9">
        <f t="shared" si="0"/>
        <v>0.7007500000000001</v>
      </c>
      <c r="G9">
        <f t="shared" si="0"/>
        <v>0.70299999999999996</v>
      </c>
      <c r="H9">
        <f>AVERAGE(H2:H4)</f>
        <v>0.66566666666666663</v>
      </c>
      <c r="I9">
        <f>AVERAGE(I2:I4)</f>
        <v>0.76733333333333331</v>
      </c>
      <c r="J9">
        <f>AVERAGE(J2:J4)</f>
        <v>0.41633333333333328</v>
      </c>
      <c r="K9">
        <f>AVERAGE(K2:K4)</f>
        <v>0.55900000000000005</v>
      </c>
    </row>
    <row r="12" spans="1:11" x14ac:dyDescent="0.25">
      <c r="B12" t="s">
        <v>18</v>
      </c>
      <c r="C12" t="s">
        <v>11</v>
      </c>
      <c r="D12" t="s">
        <v>19</v>
      </c>
      <c r="E12" t="s">
        <v>20</v>
      </c>
      <c r="F12" t="s">
        <v>6</v>
      </c>
      <c r="G12" t="s">
        <v>13</v>
      </c>
      <c r="H12" t="s">
        <v>14</v>
      </c>
      <c r="I12" t="s">
        <v>9</v>
      </c>
      <c r="J12" t="s">
        <v>10</v>
      </c>
    </row>
    <row r="13" spans="1:11" x14ac:dyDescent="0.25">
      <c r="A13" t="s">
        <v>21</v>
      </c>
      <c r="B13">
        <f>C9-B9</f>
        <v>0.64724999999999999</v>
      </c>
      <c r="C13">
        <f>D9-B9</f>
        <v>0.70125000000000004</v>
      </c>
      <c r="D13">
        <f>E9-B9</f>
        <v>0.68925000000000003</v>
      </c>
      <c r="E13">
        <f>F9-B9</f>
        <v>0.69050000000000011</v>
      </c>
      <c r="F13">
        <f>G9-B9</f>
        <v>0.69274999999999998</v>
      </c>
      <c r="G13">
        <f>H9-B9</f>
        <v>0.65541666666666665</v>
      </c>
      <c r="H13">
        <f>I9-B9</f>
        <v>0.75708333333333333</v>
      </c>
      <c r="I13">
        <f>J9-B9</f>
        <v>0.4060833333333333</v>
      </c>
      <c r="J13">
        <f>K9-B9</f>
        <v>0.54875000000000007</v>
      </c>
    </row>
    <row r="16" spans="1:11" x14ac:dyDescent="0.25">
      <c r="B16" t="s">
        <v>20</v>
      </c>
      <c r="C16" t="s">
        <v>22</v>
      </c>
      <c r="D16" t="s">
        <v>13</v>
      </c>
      <c r="E16" t="s">
        <v>8</v>
      </c>
      <c r="F16" t="s">
        <v>15</v>
      </c>
      <c r="G16" t="s">
        <v>16</v>
      </c>
    </row>
    <row r="17" spans="1:10" x14ac:dyDescent="0.25">
      <c r="A17" t="s">
        <v>23</v>
      </c>
      <c r="B17">
        <f>100-(E13*100/B13)</f>
        <v>-6.6821166473542064</v>
      </c>
      <c r="C17">
        <f>100- (F13*100/C13)</f>
        <v>1.2121212121212324</v>
      </c>
      <c r="D17">
        <f>100- (G13*100/B13)</f>
        <v>-1.2617484228144775</v>
      </c>
      <c r="E17">
        <f>100- (H13*100/D13)</f>
        <v>-9.8416152823116789</v>
      </c>
      <c r="F17">
        <f>100- (I13*100/B13)</f>
        <v>37.260203424745725</v>
      </c>
      <c r="G17">
        <f>100- (J13*100/D13)</f>
        <v>20.384475879579242</v>
      </c>
    </row>
    <row r="19" spans="1:10" x14ac:dyDescent="0.25">
      <c r="A19" t="s">
        <v>24</v>
      </c>
      <c r="B19" t="s">
        <v>18</v>
      </c>
      <c r="C19" t="s">
        <v>25</v>
      </c>
      <c r="D19" t="s">
        <v>19</v>
      </c>
      <c r="E19" t="s">
        <v>20</v>
      </c>
      <c r="F19" t="s">
        <v>22</v>
      </c>
      <c r="G19" t="s">
        <v>13</v>
      </c>
      <c r="H19" t="s">
        <v>14</v>
      </c>
      <c r="I19" t="s">
        <v>15</v>
      </c>
      <c r="J19" t="s">
        <v>16</v>
      </c>
    </row>
    <row r="20" spans="1:10" x14ac:dyDescent="0.25">
      <c r="B20">
        <f>STDEV(C2:C5)/SQRT(4)</f>
        <v>4.181207959429914E-2</v>
      </c>
      <c r="C20">
        <f>STDEV(D2:D5)/SQRT(4)</f>
        <v>3.9279977936178469E-2</v>
      </c>
      <c r="D20">
        <f>STDEV(E2:E5)/SQRT(4)</f>
        <v>2.3218168173508719E-2</v>
      </c>
      <c r="E20">
        <f>STDEV(F2:F5)/SQRT(4)</f>
        <v>2.9724779225420661E-2</v>
      </c>
      <c r="F20">
        <f>STDEV(G2:G5)/SQRT(3)</f>
        <v>1.3556466271775151E-2</v>
      </c>
      <c r="G20">
        <f>STDEV(H2:H4)/SQRT(3)</f>
        <v>2.107394389076498E-2</v>
      </c>
      <c r="H20">
        <f>STDEV(I2:I4)/SQRT(4)</f>
        <v>1.3012814197295434E-2</v>
      </c>
      <c r="I20">
        <f>STDEV(J2:J4)/SQRT(4)</f>
        <v>1.4020817855365401E-2</v>
      </c>
      <c r="J20">
        <f>STDEV(K2:K4)/SQRT(3)</f>
        <v>7.5498344352707197E-3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2015-12-07T22:54:26Z</dcterms:created>
  <dcterms:modified xsi:type="dcterms:W3CDTF">2015-12-16T01:24:13Z</dcterms:modified>
</cp:coreProperties>
</file>